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2018\"/>
    </mc:Choice>
  </mc:AlternateContent>
  <xr:revisionPtr revIDLastSave="0" documentId="13_ncr:1_{75AD7F30-5E65-4AF9-A2D4-283F68A7849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2" i="2" l="1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C32" i="2" l="1"/>
  <c r="D32" i="2"/>
  <c r="E32" i="2" l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B29" i="2"/>
  <c r="C29" i="2"/>
  <c r="D29" i="2"/>
  <c r="F29" i="2"/>
  <c r="G29" i="2"/>
  <c r="B30" i="2"/>
  <c r="C30" i="2"/>
  <c r="D30" i="2"/>
  <c r="F30" i="2"/>
  <c r="G30" i="2"/>
  <c r="B31" i="2"/>
  <c r="C31" i="2"/>
  <c r="D31" i="2"/>
  <c r="F31" i="2"/>
  <c r="G31" i="2"/>
  <c r="H25" i="2" l="1"/>
  <c r="H21" i="2"/>
  <c r="E28" i="2"/>
  <c r="E26" i="2"/>
  <c r="H30" i="2"/>
  <c r="E31" i="2"/>
  <c r="E30" i="2"/>
  <c r="H29" i="2"/>
  <c r="E27" i="2"/>
  <c r="H26" i="2"/>
  <c r="E23" i="2"/>
  <c r="H22" i="2"/>
  <c r="E11" i="2"/>
  <c r="H10" i="2"/>
  <c r="E7" i="2"/>
  <c r="H6" i="2"/>
  <c r="E20" i="2"/>
  <c r="E16" i="2"/>
  <c r="E12" i="2"/>
  <c r="E8" i="2"/>
  <c r="H9" i="2"/>
  <c r="E24" i="2"/>
  <c r="E22" i="2"/>
  <c r="E18" i="2"/>
  <c r="H17" i="2"/>
  <c r="E14" i="2"/>
  <c r="H13" i="2"/>
  <c r="E6" i="2"/>
  <c r="E19" i="2"/>
  <c r="H18" i="2"/>
  <c r="E15" i="2"/>
  <c r="H14" i="2"/>
  <c r="E10" i="2"/>
  <c r="H31" i="2"/>
  <c r="H28" i="2"/>
  <c r="E25" i="2"/>
  <c r="H23" i="2"/>
  <c r="H20" i="2"/>
  <c r="E17" i="2"/>
  <c r="H15" i="2"/>
  <c r="H12" i="2"/>
  <c r="E9" i="2"/>
  <c r="H7" i="2"/>
  <c r="E29" i="2"/>
  <c r="H27" i="2"/>
  <c r="H24" i="2"/>
  <c r="E21" i="2"/>
  <c r="H19" i="2"/>
  <c r="H16" i="2"/>
  <c r="E13" i="2"/>
  <c r="H11" i="2"/>
  <c r="H8" i="2"/>
  <c r="T32" i="2" l="1"/>
  <c r="U32" i="2"/>
  <c r="U5" i="2"/>
  <c r="T5" i="2"/>
  <c r="S32" i="2"/>
  <c r="S5" i="2"/>
  <c r="F32" i="2"/>
  <c r="G32" i="2"/>
  <c r="G5" i="2"/>
  <c r="F5" i="2"/>
  <c r="D5" i="2"/>
  <c r="C5" i="2"/>
  <c r="B5" i="2"/>
  <c r="J32" i="2" l="1"/>
  <c r="J12" i="2"/>
  <c r="J20" i="2"/>
  <c r="J28" i="2"/>
  <c r="J16" i="2"/>
  <c r="J8" i="2"/>
  <c r="J24" i="2"/>
  <c r="J22" i="2"/>
  <c r="J18" i="2"/>
  <c r="J9" i="2"/>
  <c r="J6" i="2"/>
  <c r="J21" i="2"/>
  <c r="J26" i="2"/>
  <c r="J25" i="2"/>
  <c r="J23" i="2"/>
  <c r="J29" i="2"/>
  <c r="J11" i="2"/>
  <c r="J31" i="2"/>
  <c r="J13" i="2"/>
  <c r="J19" i="2"/>
  <c r="J17" i="2"/>
  <c r="J14" i="2"/>
  <c r="J7" i="2"/>
  <c r="J10" i="2"/>
  <c r="J30" i="2"/>
  <c r="J15" i="2"/>
  <c r="J27" i="2"/>
  <c r="I10" i="2"/>
  <c r="I26" i="2"/>
  <c r="I14" i="2"/>
  <c r="I22" i="2"/>
  <c r="I6" i="2"/>
  <c r="I30" i="2"/>
  <c r="I18" i="2"/>
  <c r="I24" i="2"/>
  <c r="I8" i="2"/>
  <c r="I27" i="2"/>
  <c r="I19" i="2"/>
  <c r="I11" i="2"/>
  <c r="I16" i="2"/>
  <c r="I23" i="2"/>
  <c r="I7" i="2"/>
  <c r="I17" i="2"/>
  <c r="I28" i="2"/>
  <c r="I29" i="2"/>
  <c r="I21" i="2"/>
  <c r="I13" i="2"/>
  <c r="I20" i="2"/>
  <c r="I31" i="2"/>
  <c r="I15" i="2"/>
  <c r="I12" i="2"/>
  <c r="I25" i="2"/>
  <c r="I9" i="2"/>
  <c r="I5" i="2"/>
  <c r="J5" i="2"/>
  <c r="H5" i="2"/>
  <c r="H32" i="2"/>
  <c r="E5" i="2"/>
  <c r="I32" i="2"/>
</calcChain>
</file>

<file path=xl/sharedStrings.xml><?xml version="1.0" encoding="utf-8"?>
<sst xmlns="http://schemas.openxmlformats.org/spreadsheetml/2006/main" count="62" uniqueCount="39">
  <si>
    <t>GROSS WRITTEN PREMIUMS</t>
  </si>
  <si>
    <t>PAID CLAIMS</t>
  </si>
  <si>
    <t>Change</t>
  </si>
  <si>
    <t>EUR m</t>
  </si>
  <si>
    <t>%</t>
  </si>
  <si>
    <t>IN LOCAL CURRENCY - BAM</t>
  </si>
  <si>
    <t>BAM m</t>
  </si>
  <si>
    <t>TOTAL BiH - ALL INSURANCE LINES RANKING</t>
  </si>
  <si>
    <t>No.</t>
  </si>
  <si>
    <t>Company</t>
  </si>
  <si>
    <t>MARKET SHARE</t>
  </si>
  <si>
    <t>TOTAL Bosnia&amp;Herzegovina</t>
  </si>
  <si>
    <t>Adriatic osiguranje d.d.</t>
  </si>
  <si>
    <t>Sarajevo-osiguranje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</si>
  <si>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</si>
  <si>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</si>
  <si>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</si>
  <si>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</si>
  <si>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</si>
  <si>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Central osiguranje d.d.</t>
  </si>
  <si>
    <t>Vienna osiguranje d.d.</t>
  </si>
  <si>
    <t>ASA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</si>
  <si>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</si>
  <si>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</si>
  <si>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</si>
  <si>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</si>
  <si>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</si>
  <si>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</si>
  <si>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Brčko-gas osiguranje d.d.</t>
  </si>
  <si>
    <t>Atos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</si>
  <si>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</si>
  <si>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</si>
  <si>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</si>
  <si>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</si>
  <si>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</si>
  <si>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</si>
  <si>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</si>
  <si>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>SAS - Super P osiguranje a.d.</t>
  </si>
  <si>
    <t>VGT osiguranje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</si>
</sst>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7" formatCode="_-* #,##0\ _l_e_i_-;\-* #,##0\ _l_e_i_-;_-* &quot;-&quot;??\ _l_e_i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8" fillId="0" borderId="1" xfId="1" applyFont="1" applyBorder="1"/>
    <xf numFmtId="164" fontId="7" fillId="0" borderId="1" xfId="1" applyFont="1" applyBorder="1"/>
    <xf numFmtId="164" fontId="9" fillId="0" borderId="1" xfId="1" applyFont="1" applyBorder="1"/>
    <xf numFmtId="164" fontId="8" fillId="0" borderId="2" xfId="1" applyFont="1" applyBorder="1"/>
    <xf numFmtId="164" fontId="8" fillId="0" borderId="0" xfId="1" applyFont="1"/>
    <xf numFmtId="164" fontId="10" fillId="0" borderId="1" xfId="1" applyFont="1" applyBorder="1" applyAlignment="1">
      <alignment horizontal="center" vertical="center"/>
    </xf>
    <xf numFmtId="164" fontId="2" fillId="0" borderId="1" xfId="1" applyFont="1" applyBorder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view="pageBreakPreview" zoomScale="60" zoomScaleNormal="100" workbookViewId="0">
      <selection activeCell="H38" sqref="H38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12.85546875" customWidth="1"/>
    <col min="9" max="10" width="12" bestFit="1" customWidth="1"/>
    <col min="11" max="11" width="4.28515625" customWidth="1"/>
    <col min="12" max="12" width="5" customWidth="1"/>
    <col min="13" max="13" width="28.7109375" bestFit="1" customWidth="1"/>
    <col min="14" max="15" width="12" bestFit="1" customWidth="1"/>
    <col min="16" max="16" width="11.85546875" bestFit="1" customWidth="1"/>
    <col min="17" max="18" width="12" bestFit="1" customWidth="1"/>
    <col min="19" max="19" width="12.85546875" customWidth="1"/>
    <col min="20" max="21" width="12" bestFit="1" customWidth="1"/>
  </cols>
  <sheetData>
    <row r="1" spans="1:21" s="3" customFormat="1" x14ac:dyDescent="0.25">
      <c r="A1" s="7" t="s">
        <v>7</v>
      </c>
      <c r="B1" s="8"/>
      <c r="C1" s="8"/>
      <c r="D1" s="9"/>
      <c r="E1" s="10"/>
      <c r="F1" s="8"/>
      <c r="G1" s="9"/>
      <c r="H1" s="10"/>
      <c r="I1" s="10"/>
      <c r="J1" s="11"/>
      <c r="L1" s="7" t="s">
        <v>7</v>
      </c>
      <c r="M1" s="8"/>
      <c r="N1" s="8"/>
      <c r="P1" s="9"/>
      <c r="Q1" s="8"/>
      <c r="S1" s="12" t="s">
        <v>5</v>
      </c>
      <c r="T1" s="13"/>
      <c r="U1" s="14"/>
    </row>
    <row r="2" spans="1:21" s="3" customFormat="1" ht="15" customHeight="1" x14ac:dyDescent="0.25">
      <c r="A2" s="33" t="s">
        <v>8</v>
      </c>
      <c r="B2" s="33" t="s">
        <v>9</v>
      </c>
      <c r="C2" s="36" t="s">
        <v>0</v>
      </c>
      <c r="D2" s="37"/>
      <c r="E2" s="38"/>
      <c r="F2" s="39" t="s">
        <v>1</v>
      </c>
      <c r="G2" s="40"/>
      <c r="H2" s="41"/>
      <c r="I2" s="31" t="s">
        <v>10</v>
      </c>
      <c r="J2" s="32"/>
      <c r="L2" s="33" t="s">
        <v>8</v>
      </c>
      <c r="M2" s="33" t="s">
        <v>9</v>
      </c>
      <c r="N2" s="36" t="s">
        <v>0</v>
      </c>
      <c r="O2" s="37"/>
      <c r="P2" s="38"/>
      <c r="Q2" s="39" t="s">
        <v>1</v>
      </c>
      <c r="R2" s="40"/>
      <c r="S2" s="41"/>
      <c r="T2" s="31" t="s">
        <v>10</v>
      </c>
      <c r="U2" s="32"/>
    </row>
    <row r="3" spans="1:21" s="3" customFormat="1" ht="15" customHeight="1" x14ac:dyDescent="0.25">
      <c r="A3" s="34"/>
      <c r="B3" s="34"/>
      <c r="C3" s="4">
        <v>2019</v>
      </c>
      <c r="D3" s="4">
        <v>2018</v>
      </c>
      <c r="E3" s="4" t="s">
        <v>2</v>
      </c>
      <c r="F3" s="4">
        <v>2019</v>
      </c>
      <c r="G3" s="4">
        <v>2018</v>
      </c>
      <c r="H3" s="4" t="s">
        <v>2</v>
      </c>
      <c r="I3" s="4">
        <v>2019</v>
      </c>
      <c r="J3" s="4">
        <v>2018</v>
      </c>
      <c r="L3" s="34"/>
      <c r="M3" s="34"/>
      <c r="N3" s="4">
        <v>2019</v>
      </c>
      <c r="O3" s="4">
        <v>2018</v>
      </c>
      <c r="P3" s="4" t="s">
        <v>2</v>
      </c>
      <c r="Q3" s="4">
        <v>2019</v>
      </c>
      <c r="R3" s="4">
        <v>2018</v>
      </c>
      <c r="S3" s="4" t="s">
        <v>2</v>
      </c>
      <c r="T3" s="4">
        <v>2019</v>
      </c>
      <c r="U3" s="4">
        <v>2018</v>
      </c>
    </row>
    <row r="4" spans="1:21" s="3" customFormat="1" x14ac:dyDescent="0.25">
      <c r="A4" s="35"/>
      <c r="B4" s="35"/>
      <c r="C4" s="5" t="s">
        <v>3</v>
      </c>
      <c r="D4" s="5" t="s">
        <v>3</v>
      </c>
      <c r="E4" s="5" t="s">
        <v>4</v>
      </c>
      <c r="F4" s="5" t="s">
        <v>3</v>
      </c>
      <c r="G4" s="5" t="s">
        <v>3</v>
      </c>
      <c r="H4" s="5" t="s">
        <v>4</v>
      </c>
      <c r="I4" s="5" t="s">
        <v>4</v>
      </c>
      <c r="J4" s="5" t="s">
        <v>4</v>
      </c>
      <c r="L4" s="35"/>
      <c r="M4" s="34"/>
      <c r="N4" s="5" t="s">
        <v>6</v>
      </c>
      <c r="O4" s="5" t="s">
        <v>6</v>
      </c>
      <c r="P4" s="5" t="s">
        <v>4</v>
      </c>
      <c r="Q4" s="5" t="s">
        <v>6</v>
      </c>
      <c r="R4" s="5" t="s">
        <v>6</v>
      </c>
      <c r="S4" s="5" t="s">
        <v>4</v>
      </c>
      <c r="T4" s="5" t="s">
        <v>4</v>
      </c>
      <c r="U4" s="5" t="s">
        <v>4</v>
      </c>
    </row>
    <row r="5" spans="1:21" s="3" customFormat="1" x14ac:dyDescent="0.25">
      <c r="A5" s="15">
        <v>1</v>
      </c>
      <c r="B5" s="19" t="str">
        <f>M5</f>
        <v>Adriatic osiguranje d.d.</v>
      </c>
      <c r="C5" s="16">
        <f>N5/1.95583</f>
        <v>34.998339323969873</v>
      </c>
      <c r="D5" s="16">
        <f>O5/1.95583</f>
        <v>33.663037697550401</v>
      </c>
      <c r="E5" s="16">
        <f>C5*100/D5-100</f>
        <v>3.9666700266822232</v>
      </c>
      <c r="F5" s="16">
        <f>Q5/1.95583</f>
        <v>13.955355526809591</v>
      </c>
      <c r="G5" s="16">
        <f>R5/1.95583</f>
        <v>13.951214062571902</v>
      </c>
      <c r="H5" s="16">
        <f>F5*100/G5-100</f>
        <v>2.9685332180505952E-2</v>
      </c>
      <c r="I5" s="16">
        <f>C5*100/$C$32</f>
        <v>8.9766495280134677</v>
      </c>
      <c r="J5" s="16">
        <f>D5*100/$D$32</f>
        <v>9.2362883844057269</v>
      </c>
      <c r="L5" s="29">
        <v>1</v>
      </c>
      <c r="M5" s="19" t="s">
        <v>12</v>
      </c>
      <c r="N5" s="16">
        <v>68.450801999999996</v>
      </c>
      <c r="O5" s="17">
        <v>65.839179020000003</v>
      </c>
      <c r="P5" s="16">
        <f>N5*100/O5-100</f>
        <v>3.9666700266822232</v>
      </c>
      <c r="Q5" s="16">
        <v>27.294302999999999</v>
      </c>
      <c r="R5" s="17">
        <v>27.286203</v>
      </c>
      <c r="S5" s="16">
        <f>Q5*100/R5-100</f>
        <v>2.9685332180520163E-2</v>
      </c>
      <c r="T5" s="17">
        <f>N5*100/$N$32</f>
        <v>8.9766495280134677</v>
      </c>
      <c r="U5" s="17">
        <f>O5*100/$O$32</f>
        <v>9.2362883844057286</v>
      </c>
    </row>
    <row r="6" spans="1:21" s="3" customFormat="1" x14ac:dyDescent="0.25">
      <c r="A6" s="15">
        <v>2</v>
      </c>
      <c r="B6" s="19" t="str">
        <f t="shared" ref="B6:B31" si="0">M6</f>
        <v>Sarajevo-osiguranje d.d.</v>
      </c>
      <c r="C6" s="16">
        <f t="shared" ref="C6:C31" si="1">N6/1.95583</f>
        <v>34.286126606095621</v>
      </c>
      <c r="D6" s="16">
        <f t="shared" ref="D6:D31" si="2">O6/1.95583</f>
        <v>30.384417960661203</v>
      </c>
      <c r="E6" s="16">
        <f t="shared" ref="E6:E31" si="3">C6*100/D6-100</f>
        <v>12.841149863347638</v>
      </c>
      <c r="F6" s="16">
        <f t="shared" ref="F6:F31" si="4">Q6/1.95583</f>
        <v>16.24473803960467</v>
      </c>
      <c r="G6" s="16">
        <f t="shared" ref="G6:G31" si="5">R6/1.95583</f>
        <v>15.193090401517516</v>
      </c>
      <c r="H6" s="16">
        <f t="shared" ref="H6:H31" si="6">F6*100/G6-100</f>
        <v>6.9218810017882362</v>
      </c>
      <c r="I6" s="16">
        <f>C6*100/$C$32</f>
        <v>8.793975604586123</v>
      </c>
      <c r="J6" s="16">
        <f>D6*100/$D$32</f>
        <v>8.3367178327286098</v>
      </c>
      <c r="L6" s="29">
        <v>2</v>
      </c>
      <c r="M6" s="19" t="s">
        <v>13</v>
      </c>
      <c r="N6" s="16">
        <v>67.057834999999997</v>
      </c>
      <c r="O6" s="17">
        <v>59.426756179999998</v>
      </c>
      <c r="P6" s="16">
        <f t="shared" ref="P6:P32" si="7">N6*100/O6-100</f>
        <v>12.841149863347624</v>
      </c>
      <c r="Q6" s="16">
        <v>31.771946</v>
      </c>
      <c r="R6" s="17">
        <v>29.715102000000002</v>
      </c>
      <c r="S6" s="16">
        <f t="shared" ref="S6:S31" si="8">Q6*100/R6-100</f>
        <v>6.9218810017882362</v>
      </c>
      <c r="T6" s="17">
        <f>N6*100/$N$32</f>
        <v>8.7939756045861248</v>
      </c>
      <c r="U6" s="17">
        <f>O6*100/$O$32</f>
        <v>8.3367178327286098</v>
      </c>
    </row>
    <row r="7" spans="1:21" s="3" customFormat="1" x14ac:dyDescent="0.25">
      <c r="A7" s="15">
        <v>3</v>
      </c>
      <c r="B7" s="19" t="str">
        <f t="shared" si="0"/>
        <v>Uniqa osiguranje d.d.</v>
      </c>
      <c r="C7" s="16">
        <f t="shared" si="1"/>
        <v>32.381675503494684</v>
      </c>
      <c r="D7" s="16">
        <f t="shared" si="2"/>
        <v>31.586433243175531</v>
      </c>
      <c r="E7" s="16">
        <f t="shared" si="3"/>
        <v>2.5176703371247839</v>
      </c>
      <c r="F7" s="16">
        <f t="shared" si="4"/>
        <v>13.630689272585041</v>
      </c>
      <c r="G7" s="16">
        <f t="shared" si="5"/>
        <v>11.471340556183309</v>
      </c>
      <c r="H7" s="16">
        <f t="shared" si="6"/>
        <v>18.82385677441853</v>
      </c>
      <c r="I7" s="16">
        <f>C7*100/$C$32</f>
        <v>8.3055069966033752</v>
      </c>
      <c r="J7" s="16">
        <f>D7*100/$D$32</f>
        <v>8.6665205050695278</v>
      </c>
      <c r="L7" s="29">
        <v>3</v>
      </c>
      <c r="M7" s="19" t="s">
        <v>14</v>
      </c>
      <c r="N7" s="16">
        <v>63.3330524</v>
      </c>
      <c r="O7" s="17">
        <v>61.777693729999996</v>
      </c>
      <c r="P7" s="16">
        <f t="shared" si="7"/>
        <v>2.5176703371247697</v>
      </c>
      <c r="Q7" s="16">
        <v>26.659310999999999</v>
      </c>
      <c r="R7" s="17">
        <v>22.435991999999999</v>
      </c>
      <c r="S7" s="16">
        <f t="shared" si="8"/>
        <v>18.82385677441853</v>
      </c>
      <c r="T7" s="17">
        <f>N7*100/$N$32</f>
        <v>8.3055069966033752</v>
      </c>
      <c r="U7" s="17">
        <f>O7*100/$O$32</f>
        <v>8.6665205050695278</v>
      </c>
    </row>
    <row r="8" spans="1:21" s="3" customFormat="1" x14ac:dyDescent="0.25">
      <c r="A8" s="15">
        <v>4</v>
      </c>
      <c r="B8" s="19" t="str">
        <f t="shared" si="0"/>
        <v>Euroherc osiguranje d.d.</v>
      </c>
      <c r="C8" s="16">
        <f t="shared" si="1"/>
        <v>31.743140456992684</v>
      </c>
      <c r="D8" s="16">
        <f t="shared" si="2"/>
        <v>30.549342816093422</v>
      </c>
      <c r="E8" s="16">
        <f t="shared" si="3"/>
        <v>3.9077686485300376</v>
      </c>
      <c r="F8" s="16">
        <f t="shared" si="4"/>
        <v>12.665187669684993</v>
      </c>
      <c r="G8" s="16">
        <f t="shared" si="5"/>
        <v>11.774514656181776</v>
      </c>
      <c r="H8" s="16">
        <f t="shared" si="6"/>
        <v>7.5644138167138948</v>
      </c>
      <c r="I8" s="16">
        <f>C8*100/$C$32</f>
        <v>8.1417305022176389</v>
      </c>
      <c r="J8" s="16">
        <f>D8*100/$D$32</f>
        <v>8.3819690527823258</v>
      </c>
      <c r="L8" s="29">
        <v>4</v>
      </c>
      <c r="M8" s="19" t="s">
        <v>15</v>
      </c>
      <c r="N8" s="16">
        <v>62.0841864</v>
      </c>
      <c r="O8" s="17">
        <v>59.749321159999994</v>
      </c>
      <c r="P8" s="16">
        <f t="shared" si="7"/>
        <v>3.9077686485300376</v>
      </c>
      <c r="Q8" s="16">
        <v>24.770954</v>
      </c>
      <c r="R8" s="17">
        <v>23.028949000000001</v>
      </c>
      <c r="S8" s="16">
        <f t="shared" si="8"/>
        <v>7.564413816713909</v>
      </c>
      <c r="T8" s="17">
        <f>N8*100/$N$32</f>
        <v>8.1417305022176407</v>
      </c>
      <c r="U8" s="17">
        <f>O8*100/$O$32</f>
        <v>8.3819690527823241</v>
      </c>
    </row>
    <row r="9" spans="1:21" s="3" customFormat="1" x14ac:dyDescent="0.25">
      <c r="A9" s="15">
        <v>5</v>
      </c>
      <c r="B9" s="19" t="str">
        <f t="shared" si="0"/>
        <v>Grawe osiguranje d.d.</v>
      </c>
      <c r="C9" s="16">
        <f t="shared" si="1"/>
        <v>28.059299632381137</v>
      </c>
      <c r="D9" s="16">
        <f t="shared" si="2"/>
        <v>26.655609449696549</v>
      </c>
      <c r="E9" s="16">
        <f t="shared" si="3"/>
        <v>5.2660217179936382</v>
      </c>
      <c r="F9" s="16">
        <f t="shared" si="4"/>
        <v>13.386895589084942</v>
      </c>
      <c r="G9" s="16">
        <f t="shared" si="5"/>
        <v>12.920993133350036</v>
      </c>
      <c r="H9" s="16">
        <f t="shared" si="6"/>
        <v>3.60577899025715</v>
      </c>
      <c r="I9" s="16">
        <f>C9*100/$C$32</f>
        <v>7.1968700134550252</v>
      </c>
      <c r="J9" s="16">
        <f>D9*100/$D$32</f>
        <v>7.3136268375864146</v>
      </c>
      <c r="L9" s="29">
        <v>5</v>
      </c>
      <c r="M9" s="19" t="s">
        <v>16</v>
      </c>
      <c r="N9" s="16">
        <v>54.879219999999997</v>
      </c>
      <c r="O9" s="17">
        <v>52.133840630000002</v>
      </c>
      <c r="P9" s="16">
        <f t="shared" si="7"/>
        <v>5.2660217179936382</v>
      </c>
      <c r="Q9" s="16">
        <v>26.182492</v>
      </c>
      <c r="R9" s="17">
        <v>25.271266000000001</v>
      </c>
      <c r="S9" s="16">
        <f t="shared" si="8"/>
        <v>3.6057789902571642</v>
      </c>
      <c r="T9" s="17">
        <f>N9*100/$N$32</f>
        <v>7.1968700134550261</v>
      </c>
      <c r="U9" s="17">
        <f>O9*100/$O$32</f>
        <v>7.3136268375864146</v>
      </c>
    </row>
    <row r="10" spans="1:21" s="3" customFormat="1" x14ac:dyDescent="0.25">
      <c r="A10" s="15">
        <v>6</v>
      </c>
      <c r="B10" s="19" t="str">
        <f t="shared" si="0"/>
        <v>Croatia osiguranje d.d.</v>
      </c>
      <c r="C10" s="16">
        <f t="shared" si="1"/>
        <v>25.968069310727415</v>
      </c>
      <c r="D10" s="16">
        <f t="shared" si="2"/>
        <v>25.064722869574556</v>
      </c>
      <c r="E10" s="16">
        <f t="shared" si="3"/>
        <v>3.6040551728956416</v>
      </c>
      <c r="F10" s="16">
        <f t="shared" si="4"/>
        <v>12.474783084419403</v>
      </c>
      <c r="G10" s="16">
        <f t="shared" si="5"/>
        <v>11.800959183569125</v>
      </c>
      <c r="H10" s="16">
        <f t="shared" si="6"/>
        <v>5.7099079012870817</v>
      </c>
      <c r="I10" s="16">
        <f>C10*100/$C$32</f>
        <v>6.6604948013036456</v>
      </c>
      <c r="J10" s="16">
        <f>D10*100/$D$32</f>
        <v>6.8771276905722116</v>
      </c>
      <c r="L10" s="29">
        <v>6</v>
      </c>
      <c r="M10" s="19" t="s">
        <v>17</v>
      </c>
      <c r="N10" s="16">
        <v>50.789129000000003</v>
      </c>
      <c r="O10" s="17">
        <v>49.022336930000002</v>
      </c>
      <c r="P10" s="16">
        <f t="shared" si="7"/>
        <v>3.6040551728956558</v>
      </c>
      <c r="Q10" s="16">
        <v>24.398555000000002</v>
      </c>
      <c r="R10" s="17">
        <v>23.080670000000001</v>
      </c>
      <c r="S10" s="16">
        <f t="shared" si="8"/>
        <v>5.7099079012870959</v>
      </c>
      <c r="T10" s="17">
        <f>N10*100/$N$32</f>
        <v>6.6604948013036465</v>
      </c>
      <c r="U10" s="17">
        <f>O10*100/$O$32</f>
        <v>6.8771276905722107</v>
      </c>
    </row>
    <row r="11" spans="1:21" s="3" customFormat="1" x14ac:dyDescent="0.25">
      <c r="A11" s="15">
        <v>7</v>
      </c>
      <c r="B11" s="19" t="str">
        <f t="shared" si="0"/>
        <v>Triglav osiguranje d.d.</v>
      </c>
      <c r="C11" s="16">
        <f t="shared" si="1"/>
        <v>24.639985070277071</v>
      </c>
      <c r="D11" s="16">
        <f t="shared" si="2"/>
        <v>22.513384951657354</v>
      </c>
      <c r="E11" s="16">
        <f t="shared" si="3"/>
        <v>9.4459368201899991</v>
      </c>
      <c r="F11" s="16">
        <f t="shared" si="4"/>
        <v>12.018271526666428</v>
      </c>
      <c r="G11" s="16">
        <f t="shared" si="5"/>
        <v>10.000439199725948</v>
      </c>
      <c r="H11" s="16">
        <f t="shared" si="6"/>
        <v>20.17743707692135</v>
      </c>
      <c r="I11" s="16">
        <f>C11*100/$C$32</f>
        <v>6.3198573024827889</v>
      </c>
      <c r="J11" s="16">
        <f>D11*100/$D$32</f>
        <v>6.1771049241280727</v>
      </c>
      <c r="L11" s="29">
        <v>7</v>
      </c>
      <c r="M11" s="30" t="s">
        <v>18</v>
      </c>
      <c r="N11" s="16">
        <v>48.191622000000002</v>
      </c>
      <c r="O11" s="17">
        <v>44.032353690000001</v>
      </c>
      <c r="P11" s="16">
        <f t="shared" si="7"/>
        <v>9.4459368201900133</v>
      </c>
      <c r="Q11" s="16">
        <v>23.505696</v>
      </c>
      <c r="R11" s="17">
        <v>19.559159000000001</v>
      </c>
      <c r="S11" s="16">
        <f t="shared" si="8"/>
        <v>20.177437076921336</v>
      </c>
      <c r="T11" s="17">
        <f>N11*100/$N$32</f>
        <v>6.3198573024827907</v>
      </c>
      <c r="U11" s="17">
        <f>O11*100/$O$32</f>
        <v>6.1771049241280727</v>
      </c>
    </row>
    <row r="12" spans="1:21" s="3" customFormat="1" x14ac:dyDescent="0.25">
      <c r="A12" s="15">
        <v>8</v>
      </c>
      <c r="B12" s="19" t="str">
        <f t="shared" si="0"/>
        <v>Central osiguranje d.d.</v>
      </c>
      <c r="C12" s="16">
        <f t="shared" si="1"/>
        <v>19.54292704376147</v>
      </c>
      <c r="D12" s="16">
        <f t="shared" si="2"/>
        <v>19.613103684880688</v>
      </c>
      <c r="E12" s="16">
        <f t="shared" si="3"/>
        <v>-0.35780487497915203</v>
      </c>
      <c r="F12" s="16">
        <f t="shared" si="4"/>
        <v>7.7976858929457054</v>
      </c>
      <c r="G12" s="16">
        <f t="shared" si="5"/>
        <v>5.7589580894044987</v>
      </c>
      <c r="H12" s="16">
        <f t="shared" si="6"/>
        <v>35.400983509362902</v>
      </c>
      <c r="I12" s="16">
        <f>C12*100/$C$32</f>
        <v>5.0125237428975229</v>
      </c>
      <c r="J12" s="16">
        <f>D12*100/$D$32</f>
        <v>5.3813409049531735</v>
      </c>
      <c r="L12" s="29">
        <v>8</v>
      </c>
      <c r="M12" s="19" t="s">
        <v>19</v>
      </c>
      <c r="N12" s="16">
        <v>38.222642999999998</v>
      </c>
      <c r="O12" s="17">
        <v>38.359896580000196</v>
      </c>
      <c r="P12" s="16">
        <f t="shared" si="7"/>
        <v>-0.35780487497913782</v>
      </c>
      <c r="Q12" s="16">
        <v>15.250947999999999</v>
      </c>
      <c r="R12" s="17">
        <v>11.263543</v>
      </c>
      <c r="S12" s="16">
        <f t="shared" si="8"/>
        <v>35.400983509362902</v>
      </c>
      <c r="T12" s="17">
        <f>N12*100/$N$32</f>
        <v>5.0125237428975238</v>
      </c>
      <c r="U12" s="17">
        <f>O12*100/$O$32</f>
        <v>5.3813409049531735</v>
      </c>
    </row>
    <row r="13" spans="1:21" s="3" customFormat="1" x14ac:dyDescent="0.25">
      <c r="A13" s="15">
        <v>9</v>
      </c>
      <c r="B13" s="19" t="str">
        <f t="shared" si="0"/>
        <v>Vienna osiguranje d.d.</v>
      </c>
      <c r="C13" s="16">
        <f t="shared" si="1"/>
        <v>19.111336874881765</v>
      </c>
      <c r="D13" s="16">
        <f t="shared" si="2"/>
        <v>15.469957511644672</v>
      </c>
      <c r="E13" s="16">
        <f t="shared" si="3"/>
        <v>23.538392788061145</v>
      </c>
      <c r="F13" s="16">
        <f t="shared" si="4"/>
        <v>5.1491008932269171</v>
      </c>
      <c r="G13" s="16">
        <f t="shared" si="5"/>
        <v>3.6802293655379046</v>
      </c>
      <c r="H13" s="16">
        <f t="shared" si="6"/>
        <v>39.912499515483916</v>
      </c>
      <c r="I13" s="16">
        <f>C13*100/$C$32</f>
        <v>4.9018260995063168</v>
      </c>
      <c r="J13" s="16">
        <f>D13*100/$D$32</f>
        <v>4.2445661070703462</v>
      </c>
      <c r="L13" s="29">
        <v>9</v>
      </c>
      <c r="M13" s="19" t="s">
        <v>20</v>
      </c>
      <c r="N13" s="16">
        <v>37.378526000000001</v>
      </c>
      <c r="O13" s="17">
        <v>30.256606999999999</v>
      </c>
      <c r="P13" s="16">
        <f t="shared" si="7"/>
        <v>23.538392788061145</v>
      </c>
      <c r="Q13" s="16">
        <v>10.070766000000001</v>
      </c>
      <c r="R13" s="17">
        <v>7.1979030000000002</v>
      </c>
      <c r="S13" s="16">
        <f t="shared" si="8"/>
        <v>39.912499515483887</v>
      </c>
      <c r="T13" s="17">
        <f>N13*100/$N$32</f>
        <v>4.9018260995063168</v>
      </c>
      <c r="U13" s="17">
        <f>O13*100/$O$32</f>
        <v>4.2445661070703462</v>
      </c>
    </row>
    <row r="14" spans="1:21" s="3" customFormat="1" x14ac:dyDescent="0.25">
      <c r="A14" s="15">
        <v>10</v>
      </c>
      <c r="B14" s="19" t="str">
        <f t="shared" si="0"/>
        <v>ASA osiguranje d.d.</v>
      </c>
      <c r="C14" s="16">
        <f t="shared" si="1"/>
        <v>16.324807370783759</v>
      </c>
      <c r="D14" s="16">
        <f t="shared" si="2"/>
        <v>13.757373197057005</v>
      </c>
      <c r="E14" s="16">
        <f t="shared" si="3"/>
        <v>18.662241235674145</v>
      </c>
      <c r="F14" s="16">
        <f t="shared" si="4"/>
        <v>7.3016642550732938</v>
      </c>
      <c r="G14" s="16">
        <f t="shared" si="5"/>
        <v>5.9735478032344327</v>
      </c>
      <c r="H14" s="16">
        <f t="shared" si="6"/>
        <v>22.233294109067643</v>
      </c>
      <c r="I14" s="16">
        <f>C14*100/$C$32</f>
        <v>4.1871150806144737</v>
      </c>
      <c r="J14" s="16">
        <f>D14*100/$D$32</f>
        <v>3.7746761715790949</v>
      </c>
      <c r="L14" s="29">
        <v>10</v>
      </c>
      <c r="M14" s="19" t="s">
        <v>21</v>
      </c>
      <c r="N14" s="16">
        <v>31.928547999999999</v>
      </c>
      <c r="O14" s="17">
        <v>26.907083220000001</v>
      </c>
      <c r="P14" s="16">
        <f t="shared" si="7"/>
        <v>18.662241235674145</v>
      </c>
      <c r="Q14" s="16">
        <v>14.280813999999999</v>
      </c>
      <c r="R14" s="17">
        <v>11.683244</v>
      </c>
      <c r="S14" s="16">
        <f t="shared" si="8"/>
        <v>22.233294109067657</v>
      </c>
      <c r="T14" s="17">
        <f>N14*100/$N$32</f>
        <v>4.1871150806144737</v>
      </c>
      <c r="U14" s="17">
        <f>O14*100/$O$32</f>
        <v>3.7746761715790949</v>
      </c>
    </row>
    <row r="15" spans="1:21" s="3" customFormat="1" x14ac:dyDescent="0.25">
      <c r="A15" s="15">
        <v>11</v>
      </c>
      <c r="B15" s="19" t="str">
        <f t="shared" si="0"/>
        <v>Wiener osiguranje a.d.</v>
      </c>
      <c r="C15" s="16">
        <f t="shared" si="1"/>
        <v>16.018116605226425</v>
      </c>
      <c r="D15" s="16">
        <f t="shared" si="2"/>
        <v>15.665910610840413</v>
      </c>
      <c r="E15" s="16">
        <f t="shared" si="3"/>
        <v>2.2482318655788305</v>
      </c>
      <c r="F15" s="16">
        <f t="shared" si="4"/>
        <v>4.679743638250768</v>
      </c>
      <c r="G15" s="16">
        <f t="shared" si="5"/>
        <v>4.5372419893344516</v>
      </c>
      <c r="H15" s="16">
        <f t="shared" si="6"/>
        <v>3.1407107941628567</v>
      </c>
      <c r="I15" s="16">
        <f>C15*100/$C$32</f>
        <v>4.1084526192216035</v>
      </c>
      <c r="J15" s="16">
        <f>D15*100/$D$32</f>
        <v>4.2983306945164053</v>
      </c>
      <c r="L15" s="29">
        <v>11</v>
      </c>
      <c r="M15" s="19" t="s">
        <v>22</v>
      </c>
      <c r="N15" s="16">
        <v>31.328713</v>
      </c>
      <c r="O15" s="17">
        <v>30.639857950000003</v>
      </c>
      <c r="P15" s="16">
        <f t="shared" si="7"/>
        <v>2.2482318655788589</v>
      </c>
      <c r="Q15" s="16">
        <v>9.1527829999999994</v>
      </c>
      <c r="R15" s="17">
        <v>8.8740740000000002</v>
      </c>
      <c r="S15" s="16">
        <f t="shared" si="8"/>
        <v>3.1407107941628567</v>
      </c>
      <c r="T15" s="17">
        <f>N15*100/$N$32</f>
        <v>4.1084526192216044</v>
      </c>
      <c r="U15" s="17">
        <f>O15*100/$O$32</f>
        <v>4.2983306945164053</v>
      </c>
    </row>
    <row r="16" spans="1:21" s="3" customFormat="1" x14ac:dyDescent="0.25">
      <c r="A16" s="15">
        <v>12</v>
      </c>
      <c r="B16" s="19" t="str">
        <f t="shared" si="0"/>
        <v>Dunav osiguranje a.d.</v>
      </c>
      <c r="C16" s="16">
        <f t="shared" si="1"/>
        <v>12.214377527699238</v>
      </c>
      <c r="D16" s="16">
        <f t="shared" si="2"/>
        <v>12.096516762704326</v>
      </c>
      <c r="E16" s="16">
        <f t="shared" si="3"/>
        <v>0.97433639209509693</v>
      </c>
      <c r="F16" s="16">
        <f t="shared" si="4"/>
        <v>5.1702581512708159</v>
      </c>
      <c r="G16" s="16">
        <f t="shared" si="5"/>
        <v>5.162009479351477</v>
      </c>
      <c r="H16" s="16">
        <f t="shared" si="6"/>
        <v>0.15979575303637716</v>
      </c>
      <c r="I16" s="16">
        <f>C16*100/$C$32</f>
        <v>3.1328396828790646</v>
      </c>
      <c r="J16" s="16">
        <f>D16*100/$D$32</f>
        <v>3.3189790615736769</v>
      </c>
      <c r="L16" s="29">
        <v>12</v>
      </c>
      <c r="M16" s="30" t="s">
        <v>23</v>
      </c>
      <c r="N16" s="16">
        <v>23.889246</v>
      </c>
      <c r="O16" s="17">
        <v>23.658730380000002</v>
      </c>
      <c r="P16" s="16">
        <f t="shared" si="7"/>
        <v>0.97433639209508272</v>
      </c>
      <c r="Q16" s="16">
        <v>10.112145999999999</v>
      </c>
      <c r="R16" s="17">
        <v>10.096012999999999</v>
      </c>
      <c r="S16" s="16">
        <f t="shared" si="8"/>
        <v>0.15979575303636295</v>
      </c>
      <c r="T16" s="17">
        <f>N16*100/$N$32</f>
        <v>3.1328396828790646</v>
      </c>
      <c r="U16" s="17">
        <f>O16*100/$O$32</f>
        <v>3.3189790615736769</v>
      </c>
    </row>
    <row r="17" spans="1:21" s="3" customFormat="1" x14ac:dyDescent="0.25">
      <c r="A17" s="15">
        <v>13</v>
      </c>
      <c r="B17" s="19" t="str">
        <f t="shared" si="0"/>
        <v>Osiguranje Aura a.d.</v>
      </c>
      <c r="C17" s="16">
        <f t="shared" si="1"/>
        <v>12.005886503428213</v>
      </c>
      <c r="D17" s="16">
        <f t="shared" si="2"/>
        <v>9.4218138999810837</v>
      </c>
      <c r="E17" s="16">
        <f t="shared" si="3"/>
        <v>27.426487413982102</v>
      </c>
      <c r="F17" s="16">
        <f t="shared" si="4"/>
        <v>3.1340970329732136</v>
      </c>
      <c r="G17" s="16">
        <f t="shared" si="5"/>
        <v>2.418613069643067</v>
      </c>
      <c r="H17" s="16">
        <f t="shared" si="6"/>
        <v>29.582407054293157</v>
      </c>
      <c r="I17" s="16">
        <f>C17*100/$C$32</f>
        <v>3.079364264022955</v>
      </c>
      <c r="J17" s="16">
        <f>D17*100/$D$32</f>
        <v>2.585108066190954</v>
      </c>
      <c r="L17" s="29">
        <v>13</v>
      </c>
      <c r="M17" s="30" t="s">
        <v>24</v>
      </c>
      <c r="N17" s="16">
        <v>23.481473000000001</v>
      </c>
      <c r="O17" s="17">
        <v>18.427466280000001</v>
      </c>
      <c r="P17" s="16">
        <f t="shared" si="7"/>
        <v>27.42648741398213</v>
      </c>
      <c r="Q17" s="16">
        <v>6.1297610000000002</v>
      </c>
      <c r="R17" s="17">
        <v>4.7303959999999998</v>
      </c>
      <c r="S17" s="16">
        <f t="shared" si="8"/>
        <v>29.582407054293128</v>
      </c>
      <c r="T17" s="17">
        <f>N17*100/$N$32</f>
        <v>3.079364264022955</v>
      </c>
      <c r="U17" s="17">
        <f>O17*100/$O$32</f>
        <v>2.585108066190954</v>
      </c>
    </row>
    <row r="18" spans="1:21" s="3" customFormat="1" x14ac:dyDescent="0.25">
      <c r="A18" s="15">
        <v>14</v>
      </c>
      <c r="B18" s="19" t="str">
        <f t="shared" si="0"/>
        <v>Drina osiguranje a.d.</v>
      </c>
      <c r="C18" s="16">
        <f t="shared" si="1"/>
        <v>11.988915703307548</v>
      </c>
      <c r="D18" s="16">
        <f t="shared" si="2"/>
        <v>12.147420389297638</v>
      </c>
      <c r="E18" s="16">
        <f t="shared" si="3"/>
        <v>-1.3048423526178397</v>
      </c>
      <c r="F18" s="16">
        <f t="shared" si="4"/>
        <v>3.7720875536217364</v>
      </c>
      <c r="G18" s="16">
        <f t="shared" si="5"/>
        <v>4.0172596800335407</v>
      </c>
      <c r="H18" s="16">
        <f t="shared" si="6"/>
        <v>-6.1029693357975106</v>
      </c>
      <c r="I18" s="16">
        <f>C18*100/$C$32</f>
        <v>3.0750114596374956</v>
      </c>
      <c r="J18" s="16">
        <f>D18*100/$D$32</f>
        <v>3.3329457326522691</v>
      </c>
      <c r="L18" s="29">
        <v>14</v>
      </c>
      <c r="M18" s="19" t="s">
        <v>25</v>
      </c>
      <c r="N18" s="16">
        <v>23.448281000000001</v>
      </c>
      <c r="O18" s="17">
        <v>23.758289219999998</v>
      </c>
      <c r="P18" s="16">
        <f t="shared" si="7"/>
        <v>-1.3048423526178254</v>
      </c>
      <c r="Q18" s="16">
        <v>7.3775620000000002</v>
      </c>
      <c r="R18" s="17">
        <v>7.8570770000000003</v>
      </c>
      <c r="S18" s="16">
        <f t="shared" si="8"/>
        <v>-6.1029693357975248</v>
      </c>
      <c r="T18" s="17">
        <f>N18*100/$N$32</f>
        <v>3.075011459637496</v>
      </c>
      <c r="U18" s="17">
        <f>O18*100/$O$32</f>
        <v>3.3329457326522687</v>
      </c>
    </row>
    <row r="19" spans="1:21" s="3" customFormat="1" x14ac:dyDescent="0.25">
      <c r="A19" s="15">
        <v>15</v>
      </c>
      <c r="B19" s="19" t="str">
        <f t="shared" si="0"/>
        <v>Grawe osiguranje a.d.</v>
      </c>
      <c r="C19" s="16">
        <f t="shared" si="1"/>
        <v>10.815721202763021</v>
      </c>
      <c r="D19" s="16">
        <f t="shared" si="2"/>
        <v>8.9440636456133724</v>
      </c>
      <c r="E19" s="16">
        <f t="shared" si="3"/>
        <v>20.926254902799187</v>
      </c>
      <c r="F19" s="16">
        <f t="shared" si="4"/>
        <v>3.3547112990392827</v>
      </c>
      <c r="G19" s="16">
        <f t="shared" si="5"/>
        <v>3.3776708609643991</v>
      </c>
      <c r="H19" s="16">
        <f t="shared" si="6"/>
        <v>-0.67974538876653412</v>
      </c>
      <c r="I19" s="16">
        <f>C19*100/$C$32</f>
        <v>2.7741013003840749</v>
      </c>
      <c r="J19" s="16">
        <f>D19*100/$D$32</f>
        <v>2.4540254477799466</v>
      </c>
      <c r="L19" s="29">
        <v>15</v>
      </c>
      <c r="M19" s="30" t="s">
        <v>26</v>
      </c>
      <c r="N19" s="16">
        <v>21.153711999999999</v>
      </c>
      <c r="O19" s="17">
        <v>17.493068000000001</v>
      </c>
      <c r="P19" s="16">
        <f t="shared" si="7"/>
        <v>20.926254902799201</v>
      </c>
      <c r="Q19" s="16">
        <v>6.5612450000000004</v>
      </c>
      <c r="R19" s="17">
        <v>6.6061500000000004</v>
      </c>
      <c r="S19" s="16">
        <f t="shared" si="8"/>
        <v>-0.67974538876653412</v>
      </c>
      <c r="T19" s="17">
        <f>N19*100/$N$32</f>
        <v>2.7741013003840753</v>
      </c>
      <c r="U19" s="17">
        <f>O19*100/$O$32</f>
        <v>2.4540254477799461</v>
      </c>
    </row>
    <row r="20" spans="1:21" s="3" customFormat="1" x14ac:dyDescent="0.25">
      <c r="A20" s="15">
        <v>16</v>
      </c>
      <c r="B20" s="19" t="str">
        <f t="shared" si="0"/>
        <v>Nešković osiguranje a.d.</v>
      </c>
      <c r="C20" s="16">
        <f t="shared" si="1"/>
        <v>8.6598886406282762</v>
      </c>
      <c r="D20" s="16">
        <f t="shared" si="2"/>
        <v>8.3621674123006606</v>
      </c>
      <c r="E20" s="16">
        <f t="shared" si="3"/>
        <v>3.5603356599829681</v>
      </c>
      <c r="F20" s="16">
        <f t="shared" si="4"/>
        <v>2.3062817320523767</v>
      </c>
      <c r="G20" s="16">
        <f t="shared" si="5"/>
        <v>2.3373810607261367</v>
      </c>
      <c r="H20" s="16">
        <f t="shared" si="6"/>
        <v>-1.3305202645946963</v>
      </c>
      <c r="I20" s="16">
        <f>C20*100/$C$32</f>
        <v>2.2211563971352253</v>
      </c>
      <c r="J20" s="16">
        <f>D20*100/$D$32</f>
        <v>2.2943677998586853</v>
      </c>
      <c r="L20" s="29">
        <v>16</v>
      </c>
      <c r="M20" s="30" t="s">
        <v>27</v>
      </c>
      <c r="N20" s="16">
        <v>16.937270000000002</v>
      </c>
      <c r="O20" s="17">
        <v>16.354977890000001</v>
      </c>
      <c r="P20" s="16">
        <f t="shared" si="7"/>
        <v>3.5603356599829681</v>
      </c>
      <c r="Q20" s="16">
        <v>4.5106950000000001</v>
      </c>
      <c r="R20" s="17">
        <v>4.5715199999999996</v>
      </c>
      <c r="S20" s="16">
        <f t="shared" si="8"/>
        <v>-1.3305202645946963</v>
      </c>
      <c r="T20" s="17">
        <f>N20*100/$N$32</f>
        <v>2.2211563971352257</v>
      </c>
      <c r="U20" s="17">
        <f>O20*100/$O$32</f>
        <v>2.2943677998586849</v>
      </c>
    </row>
    <row r="21" spans="1:21" s="3" customFormat="1" x14ac:dyDescent="0.25">
      <c r="A21" s="15">
        <v>17</v>
      </c>
      <c r="B21" s="19" t="str">
        <f t="shared" si="0"/>
        <v>Brčko-gas osiguranje d.d.</v>
      </c>
      <c r="C21" s="16">
        <f t="shared" si="1"/>
        <v>8.0843534458516331</v>
      </c>
      <c r="D21" s="16">
        <f t="shared" si="2"/>
        <v>8.1705869119504246</v>
      </c>
      <c r="E21" s="16">
        <f t="shared" si="3"/>
        <v>-1.0554133629331517</v>
      </c>
      <c r="F21" s="16">
        <f t="shared" si="4"/>
        <v>3.1968448178011384</v>
      </c>
      <c r="G21" s="16">
        <f t="shared" si="5"/>
        <v>3.4132199628802091</v>
      </c>
      <c r="H21" s="16">
        <f t="shared" si="6"/>
        <v>-6.3393261328661907</v>
      </c>
      <c r="I21" s="16">
        <f>C21*100/$C$32</f>
        <v>2.0735386005671321</v>
      </c>
      <c r="J21" s="16">
        <f>D21*100/$D$32</f>
        <v>2.2418029432357702</v>
      </c>
      <c r="L21" s="29">
        <v>17</v>
      </c>
      <c r="M21" s="30" t="s">
        <v>28</v>
      </c>
      <c r="N21" s="16">
        <v>15.811621000000001</v>
      </c>
      <c r="O21" s="17">
        <v>15.980278999999999</v>
      </c>
      <c r="P21" s="16">
        <f t="shared" si="7"/>
        <v>-1.0554133629331517</v>
      </c>
      <c r="Q21" s="16">
        <v>6.2524850000000001</v>
      </c>
      <c r="R21" s="17">
        <v>6.6756779999999996</v>
      </c>
      <c r="S21" s="16">
        <f t="shared" si="8"/>
        <v>-6.3393261328661907</v>
      </c>
      <c r="T21" s="17">
        <f>N21*100/$N$32</f>
        <v>2.0735386005671321</v>
      </c>
      <c r="U21" s="17">
        <f>O21*100/$O$32</f>
        <v>2.2418029432357702</v>
      </c>
    </row>
    <row r="22" spans="1:21" s="3" customFormat="1" ht="15" customHeight="1" x14ac:dyDescent="0.25">
      <c r="A22" s="15">
        <v>18</v>
      </c>
      <c r="B22" s="19" t="str">
        <f t="shared" si="0"/>
        <v>Atos osiguranje a.d.</v>
      </c>
      <c r="C22" s="16">
        <f t="shared" si="1"/>
        <v>7.8549546739747322</v>
      </c>
      <c r="D22" s="16">
        <f t="shared" si="2"/>
        <v>11.121066759380929</v>
      </c>
      <c r="E22" s="16">
        <f t="shared" si="3"/>
        <v>-29.368694173615495</v>
      </c>
      <c r="F22" s="16">
        <f t="shared" si="4"/>
        <v>3.9652500472944991</v>
      </c>
      <c r="G22" s="16">
        <f t="shared" si="5"/>
        <v>4.7197496714949665</v>
      </c>
      <c r="H22" s="16">
        <f t="shared" si="6"/>
        <v>-15.986009358870973</v>
      </c>
      <c r="I22" s="16">
        <f>C22*100/$C$32</f>
        <v>2.0147005980483867</v>
      </c>
      <c r="J22" s="16">
        <f>D22*100/$D$32</f>
        <v>3.0513401866684564</v>
      </c>
      <c r="L22" s="29">
        <v>18</v>
      </c>
      <c r="M22" s="30" t="s">
        <v>29</v>
      </c>
      <c r="N22" s="16">
        <v>15.362956000000001</v>
      </c>
      <c r="O22" s="17">
        <v>21.750916</v>
      </c>
      <c r="P22" s="16">
        <f t="shared" si="7"/>
        <v>-29.368694173615481</v>
      </c>
      <c r="Q22" s="16">
        <v>7.7553549999999998</v>
      </c>
      <c r="R22" s="17">
        <v>9.2310280000000002</v>
      </c>
      <c r="S22" s="16">
        <f t="shared" si="8"/>
        <v>-15.986009358870973</v>
      </c>
      <c r="T22" s="17">
        <f>N22*100/$N$32</f>
        <v>2.0147005980483867</v>
      </c>
      <c r="U22" s="17">
        <f>O22*100/$O$32</f>
        <v>3.0513401866684564</v>
      </c>
    </row>
    <row r="23" spans="1:21" s="3" customFormat="1" x14ac:dyDescent="0.25">
      <c r="A23" s="15">
        <v>19</v>
      </c>
      <c r="B23" s="19" t="str">
        <f t="shared" si="0"/>
        <v>Mikrofin osiguranje a.d.</v>
      </c>
      <c r="C23" s="16">
        <f t="shared" si="1"/>
        <v>5.7721264118047078</v>
      </c>
      <c r="D23" s="16">
        <f t="shared" si="2"/>
        <v>5.422705720844859</v>
      </c>
      <c r="E23" s="16">
        <f t="shared" si="3"/>
        <v>6.4436594745806843</v>
      </c>
      <c r="F23" s="16">
        <f t="shared" si="4"/>
        <v>2.0669357766268033</v>
      </c>
      <c r="G23" s="16">
        <f t="shared" si="5"/>
        <v>1.6276061825414274</v>
      </c>
      <c r="H23" s="16">
        <f t="shared" si="6"/>
        <v>26.992376829103961</v>
      </c>
      <c r="I23" s="16">
        <f>C23*100/$C$32</f>
        <v>1.4804804122426996</v>
      </c>
      <c r="J23" s="16">
        <f>D23*100/$D$32</f>
        <v>1.487853660489306</v>
      </c>
      <c r="L23" s="29">
        <v>19</v>
      </c>
      <c r="M23" s="30" t="s">
        <v>30</v>
      </c>
      <c r="N23" s="16">
        <v>11.289298</v>
      </c>
      <c r="O23" s="17">
        <v>10.60589053</v>
      </c>
      <c r="P23" s="16">
        <f t="shared" si="7"/>
        <v>6.4436594745806843</v>
      </c>
      <c r="Q23" s="16">
        <v>4.0425750000000003</v>
      </c>
      <c r="R23" s="17">
        <v>3.1833209999999998</v>
      </c>
      <c r="S23" s="16">
        <f t="shared" si="8"/>
        <v>26.992376829103961</v>
      </c>
      <c r="T23" s="17">
        <f>N23*100/$N$32</f>
        <v>1.4804804122426998</v>
      </c>
      <c r="U23" s="17">
        <f>O23*100/$O$32</f>
        <v>1.4878536604893058</v>
      </c>
    </row>
    <row r="24" spans="1:21" s="3" customFormat="1" x14ac:dyDescent="0.25">
      <c r="A24" s="15">
        <v>20</v>
      </c>
      <c r="B24" s="19" t="str">
        <f t="shared" si="0"/>
        <v>Triglav osiguranje a.d.</v>
      </c>
      <c r="C24" s="16">
        <f t="shared" si="1"/>
        <v>5.7188426396977246</v>
      </c>
      <c r="D24" s="16">
        <f t="shared" si="2"/>
        <v>5.5407472479714492</v>
      </c>
      <c r="E24" s="16">
        <f t="shared" si="3"/>
        <v>3.2142847120752265</v>
      </c>
      <c r="F24" s="16">
        <f t="shared" si="4"/>
        <v>1.8118568587249402</v>
      </c>
      <c r="G24" s="16">
        <f t="shared" si="5"/>
        <v>1.9129234135891158</v>
      </c>
      <c r="H24" s="16">
        <f t="shared" si="6"/>
        <v>-5.2833560479324007</v>
      </c>
      <c r="I24" s="16">
        <f>C24*100/$C$32</f>
        <v>1.4668137709970293</v>
      </c>
      <c r="J24" s="16">
        <f>D24*100/$D$32</f>
        <v>1.5202412779013903</v>
      </c>
      <c r="L24" s="29">
        <v>20</v>
      </c>
      <c r="M24" s="19" t="s">
        <v>31</v>
      </c>
      <c r="N24" s="16">
        <v>11.185084</v>
      </c>
      <c r="O24" s="17">
        <v>10.836759689999999</v>
      </c>
      <c r="P24" s="16">
        <f t="shared" si="7"/>
        <v>3.2142847120752265</v>
      </c>
      <c r="Q24" s="16">
        <v>3.5436839999999998</v>
      </c>
      <c r="R24" s="17">
        <v>3.7413530000000002</v>
      </c>
      <c r="S24" s="16">
        <f t="shared" si="8"/>
        <v>-5.2833560479324007</v>
      </c>
      <c r="T24" s="17">
        <f>N24*100/$N$32</f>
        <v>1.4668137709970295</v>
      </c>
      <c r="U24" s="17">
        <f>O24*100/$O$32</f>
        <v>1.5202412779013903</v>
      </c>
    </row>
    <row r="25" spans="1:21" s="3" customFormat="1" x14ac:dyDescent="0.25">
      <c r="A25" s="15">
        <v>21</v>
      </c>
      <c r="B25" s="19" t="str">
        <f t="shared" si="0"/>
        <v>Osiguranje Garant d.d.</v>
      </c>
      <c r="C25" s="16">
        <f t="shared" si="1"/>
        <v>5.4294905487695759</v>
      </c>
      <c r="D25" s="16">
        <f t="shared" si="2"/>
        <v>4.7752921010517273</v>
      </c>
      <c r="E25" s="16">
        <f t="shared" si="3"/>
        <v>13.699653002876317</v>
      </c>
      <c r="F25" s="16">
        <f t="shared" si="4"/>
        <v>1.3757867503821908</v>
      </c>
      <c r="G25" s="16">
        <f t="shared" si="5"/>
        <v>0.97862902194976042</v>
      </c>
      <c r="H25" s="16">
        <f t="shared" si="6"/>
        <v>40.583072801290683</v>
      </c>
      <c r="I25" s="16">
        <f>C25*100/$C$32</f>
        <v>1.3925984693389606</v>
      </c>
      <c r="J25" s="16">
        <f>D25*100/$D$32</f>
        <v>1.310219694412724</v>
      </c>
      <c r="L25" s="29">
        <v>21</v>
      </c>
      <c r="M25" s="19" t="s">
        <v>32</v>
      </c>
      <c r="N25" s="16">
        <v>10.6191605</v>
      </c>
      <c r="O25" s="17">
        <v>9.3396595500000004</v>
      </c>
      <c r="P25" s="16">
        <f t="shared" si="7"/>
        <v>13.699653002876317</v>
      </c>
      <c r="Q25" s="16">
        <v>2.6908050000000001</v>
      </c>
      <c r="R25" s="17">
        <v>1.914032</v>
      </c>
      <c r="S25" s="16">
        <f t="shared" si="8"/>
        <v>40.583072801290683</v>
      </c>
      <c r="T25" s="17">
        <f>N25*100/$N$32</f>
        <v>1.3925984693389608</v>
      </c>
      <c r="U25" s="17">
        <f>O25*100/$O$32</f>
        <v>1.310219694412724</v>
      </c>
    </row>
    <row r="26" spans="1:21" s="3" customFormat="1" x14ac:dyDescent="0.25">
      <c r="A26" s="15">
        <v>22</v>
      </c>
      <c r="B26" s="19" t="str">
        <f t="shared" si="0"/>
        <v>Euros osiguranje a.d.</v>
      </c>
      <c r="C26" s="16">
        <f t="shared" si="1"/>
        <v>5.4113363635898821</v>
      </c>
      <c r="D26" s="16">
        <f t="shared" si="2"/>
        <v>4.5413779827490117</v>
      </c>
      <c r="E26" s="16">
        <f t="shared" si="3"/>
        <v>19.156264555505317</v>
      </c>
      <c r="F26" s="16">
        <f t="shared" si="4"/>
        <v>1.0081627748832975</v>
      </c>
      <c r="G26" s="16">
        <f t="shared" si="5"/>
        <v>0.9099916659423366</v>
      </c>
      <c r="H26" s="16">
        <f t="shared" si="6"/>
        <v>10.788132750567598</v>
      </c>
      <c r="I26" s="16">
        <f>C26*100/$C$32</f>
        <v>1.3879421410396018</v>
      </c>
      <c r="J26" s="16">
        <f>D26*100/$D$32</f>
        <v>1.2460395609013297</v>
      </c>
      <c r="L26" s="29">
        <v>22</v>
      </c>
      <c r="M26" s="19" t="s">
        <v>33</v>
      </c>
      <c r="N26" s="16">
        <v>10.583653999999999</v>
      </c>
      <c r="O26" s="17">
        <v>8.8821633000000002</v>
      </c>
      <c r="P26" s="16">
        <f t="shared" si="7"/>
        <v>19.156264555505288</v>
      </c>
      <c r="Q26" s="16">
        <v>1.971795</v>
      </c>
      <c r="R26" s="17">
        <v>1.7797890000000001</v>
      </c>
      <c r="S26" s="16">
        <f t="shared" si="8"/>
        <v>10.788132750567613</v>
      </c>
      <c r="T26" s="17">
        <f>N26*100/$N$32</f>
        <v>1.3879421410396018</v>
      </c>
      <c r="U26" s="17">
        <f>O26*100/$O$32</f>
        <v>1.2460395609013297</v>
      </c>
    </row>
    <row r="27" spans="1:21" s="3" customFormat="1" ht="15" customHeight="1" x14ac:dyDescent="0.25">
      <c r="A27" s="15">
        <v>23</v>
      </c>
      <c r="B27" s="19" t="str">
        <f t="shared" si="0"/>
        <v>Camelija osiguranje d.d.</v>
      </c>
      <c r="C27" s="16">
        <f t="shared" si="1"/>
        <v>4.8406717352735154</v>
      </c>
      <c r="D27" s="16">
        <f t="shared" si="2"/>
        <v>5.127805075083212</v>
      </c>
      <c r="E27" s="16">
        <f t="shared" si="3"/>
        <v>-5.5995369481753841</v>
      </c>
      <c r="F27" s="16">
        <f t="shared" si="4"/>
        <v>1.9790927636860056</v>
      </c>
      <c r="G27" s="16">
        <f t="shared" si="5"/>
        <v>1.9675968770291898</v>
      </c>
      <c r="H27" s="16">
        <f t="shared" si="6"/>
        <v>0.58426026138916143</v>
      </c>
      <c r="I27" s="16">
        <f>C27*100/$C$32</f>
        <v>1.2415735856915582</v>
      </c>
      <c r="J27" s="16">
        <f>D27*100/$D$32</f>
        <v>1.4069403622458663</v>
      </c>
      <c r="L27" s="29">
        <v>23</v>
      </c>
      <c r="M27" s="19" t="s">
        <v>34</v>
      </c>
      <c r="N27" s="16">
        <v>9.4675309999999993</v>
      </c>
      <c r="O27" s="17">
        <v>10.029114999999999</v>
      </c>
      <c r="P27" s="16">
        <f t="shared" si="7"/>
        <v>-5.5995369481753841</v>
      </c>
      <c r="Q27" s="16">
        <v>3.8707690000000001</v>
      </c>
      <c r="R27" s="17">
        <v>3.8482850000000002</v>
      </c>
      <c r="S27" s="16">
        <f t="shared" si="8"/>
        <v>0.58426026138916143</v>
      </c>
      <c r="T27" s="17">
        <f>N27*100/$N$32</f>
        <v>1.2415735856915582</v>
      </c>
      <c r="U27" s="17">
        <f>O27*100/$O$32</f>
        <v>1.4069403622458663</v>
      </c>
    </row>
    <row r="28" spans="1:21" s="3" customFormat="1" ht="15" customHeight="1" x14ac:dyDescent="0.25">
      <c r="A28" s="15">
        <v>24</v>
      </c>
      <c r="B28" s="19" t="str">
        <f t="shared" si="0"/>
        <v>Premium osiguranje a.d.</v>
      </c>
      <c r="C28" s="16">
        <f t="shared" si="1"/>
        <v>3.7556766181109809</v>
      </c>
      <c r="D28" s="16">
        <f t="shared" si="2"/>
        <v>0.43085971173363735</v>
      </c>
      <c r="E28" s="16">
        <f t="shared" si="3"/>
        <v>771.67041053789342</v>
      </c>
      <c r="F28" s="16">
        <f t="shared" si="4"/>
        <v>0.30271495988915192</v>
      </c>
      <c r="G28" s="16">
        <f t="shared" si="5"/>
        <v>8.6970748991476766E-4</v>
      </c>
      <c r="H28" s="42">
        <f t="shared" si="6"/>
        <v>34706.525573192237</v>
      </c>
      <c r="I28" s="16">
        <f>C28*100/$C$32</f>
        <v>0.96328549847070388</v>
      </c>
      <c r="J28" s="16">
        <f>D28*100/$D$32</f>
        <v>0.1182170363396343</v>
      </c>
      <c r="L28" s="29">
        <v>24</v>
      </c>
      <c r="M28" s="19" t="s">
        <v>35</v>
      </c>
      <c r="N28" s="16">
        <v>7.3454649999999999</v>
      </c>
      <c r="O28" s="17">
        <v>0.84268834999999997</v>
      </c>
      <c r="P28" s="16">
        <f t="shared" si="7"/>
        <v>771.67041053789342</v>
      </c>
      <c r="Q28" s="16">
        <v>0.592059</v>
      </c>
      <c r="R28" s="17">
        <v>1.701E-3</v>
      </c>
      <c r="S28" s="42">
        <f t="shared" si="8"/>
        <v>34706.525573192237</v>
      </c>
      <c r="T28" s="17">
        <f>N28*100/$N$32</f>
        <v>0.96328549847070399</v>
      </c>
      <c r="U28" s="17">
        <f>O28*100/$O$32</f>
        <v>0.11821703633963429</v>
      </c>
    </row>
    <row r="29" spans="1:21" s="3" customFormat="1" x14ac:dyDescent="0.25">
      <c r="A29" s="15">
        <v>25</v>
      </c>
      <c r="B29" s="19" t="str">
        <f t="shared" si="0"/>
        <v>Krajina osiguranje a.d.</v>
      </c>
      <c r="C29" s="16">
        <f t="shared" si="1"/>
        <v>2.2819738934365463</v>
      </c>
      <c r="D29" s="16">
        <f t="shared" si="2"/>
        <v>1.3568437747657003</v>
      </c>
      <c r="E29" s="16">
        <f t="shared" si="3"/>
        <v>68.18250825011873</v>
      </c>
      <c r="F29" s="16">
        <f t="shared" si="4"/>
        <v>0.68420619378984882</v>
      </c>
      <c r="G29" s="16">
        <f t="shared" si="5"/>
        <v>1.2228164001983814</v>
      </c>
      <c r="H29" s="16">
        <f t="shared" si="6"/>
        <v>-44.0466946895014</v>
      </c>
      <c r="I29" s="16">
        <f>C29*100/$C$32</f>
        <v>0.58529862471007865</v>
      </c>
      <c r="J29" s="16">
        <f>D29*100/$D$32</f>
        <v>0.3722837050214754</v>
      </c>
      <c r="L29" s="29">
        <v>25</v>
      </c>
      <c r="M29" s="30" t="s">
        <v>36</v>
      </c>
      <c r="N29" s="16">
        <v>4.4631530000000001</v>
      </c>
      <c r="O29" s="17">
        <v>2.6537557599999997</v>
      </c>
      <c r="P29" s="16">
        <f t="shared" si="7"/>
        <v>68.18250825011873</v>
      </c>
      <c r="Q29" s="16">
        <v>1.3381909999999999</v>
      </c>
      <c r="R29" s="17">
        <v>2.3916210000000002</v>
      </c>
      <c r="S29" s="16">
        <f t="shared" si="8"/>
        <v>-44.0466946895014</v>
      </c>
      <c r="T29" s="17">
        <f>N29*100/$N$32</f>
        <v>0.58529862471007865</v>
      </c>
      <c r="U29" s="17">
        <f>O29*100/$O$32</f>
        <v>0.3722837050214754</v>
      </c>
    </row>
    <row r="30" spans="1:21" s="3" customFormat="1" x14ac:dyDescent="0.25">
      <c r="A30" s="15">
        <v>26</v>
      </c>
      <c r="B30" s="19" t="str">
        <f t="shared" si="0"/>
        <v>SAS - Super P osiguranje a.d.</v>
      </c>
      <c r="C30" s="16">
        <f t="shared" si="1"/>
        <v>1.9739448213801813</v>
      </c>
      <c r="D30" s="16">
        <f t="shared" si="2"/>
        <v>1.9249558806235716</v>
      </c>
      <c r="E30" s="16">
        <f t="shared" si="3"/>
        <v>2.5449383671453347</v>
      </c>
      <c r="F30" s="16">
        <f t="shared" si="4"/>
        <v>0.60845932417439141</v>
      </c>
      <c r="G30" s="16">
        <f t="shared" si="5"/>
        <v>0.62004622078606009</v>
      </c>
      <c r="H30" s="16">
        <f t="shared" si="6"/>
        <v>-1.8687149801476721</v>
      </c>
      <c r="I30" s="16">
        <f>C30*100/$C$32</f>
        <v>0.50629290393305193</v>
      </c>
      <c r="J30" s="16">
        <f>D30*100/$D$32</f>
        <v>0.5281593360777056</v>
      </c>
      <c r="L30" s="29">
        <v>26</v>
      </c>
      <c r="M30" s="19" t="s">
        <v>37</v>
      </c>
      <c r="N30" s="16">
        <v>3.8607005000000001</v>
      </c>
      <c r="O30" s="17">
        <v>3.76488646</v>
      </c>
      <c r="P30" s="16">
        <f t="shared" si="7"/>
        <v>2.5449383671453489</v>
      </c>
      <c r="Q30" s="16">
        <v>1.190043</v>
      </c>
      <c r="R30" s="17">
        <v>1.2127049999999999</v>
      </c>
      <c r="S30" s="16">
        <f t="shared" si="8"/>
        <v>-1.8687149801476863</v>
      </c>
      <c r="T30" s="17">
        <f>N30*100/$N$32</f>
        <v>0.50629290393305204</v>
      </c>
      <c r="U30" s="17">
        <f>O30*100/$O$32</f>
        <v>0.5281593360777056</v>
      </c>
    </row>
    <row r="31" spans="1:21" s="3" customFormat="1" x14ac:dyDescent="0.25">
      <c r="A31" s="15">
        <v>27</v>
      </c>
      <c r="B31" s="19" t="str">
        <f t="shared" si="0"/>
        <v>VGT osiguranje d.d.</v>
      </c>
      <c r="C31" s="16">
        <f t="shared" si="1"/>
        <v>0</v>
      </c>
      <c r="D31" s="16">
        <f t="shared" si="2"/>
        <v>0.15747447375283127</v>
      </c>
      <c r="E31" s="16">
        <f t="shared" si="3"/>
        <v>-100</v>
      </c>
      <c r="F31" s="16">
        <f t="shared" si="4"/>
        <v>0</v>
      </c>
      <c r="G31" s="16">
        <f t="shared" si="5"/>
        <v>1.0387692181835844</v>
      </c>
      <c r="H31" s="16">
        <f t="shared" si="6"/>
        <v>-100</v>
      </c>
      <c r="I31" s="16">
        <f>C31*100/$C$32</f>
        <v>0</v>
      </c>
      <c r="J31" s="16">
        <f>D31*100/$D$32</f>
        <v>4.3207023258911653E-2</v>
      </c>
      <c r="L31" s="29">
        <v>27</v>
      </c>
      <c r="M31" s="30" t="s">
        <v>38</v>
      </c>
      <c r="N31" s="16">
        <v>0</v>
      </c>
      <c r="O31" s="17">
        <v>0.30799329999999997</v>
      </c>
      <c r="P31" s="16">
        <f t="shared" si="7"/>
        <v>-100</v>
      </c>
      <c r="Q31" s="16">
        <v>0</v>
      </c>
      <c r="R31" s="17">
        <v>2.0316559999999999</v>
      </c>
      <c r="S31" s="16">
        <f t="shared" si="8"/>
        <v>-100</v>
      </c>
      <c r="T31" s="17">
        <f>N31*100/$N$32</f>
        <v>0</v>
      </c>
      <c r="U31" s="17">
        <f>O31*100/$O$32</f>
        <v>4.3207023258911653E-2</v>
      </c>
    </row>
    <row r="32" spans="1:21" s="22" customFormat="1" x14ac:dyDescent="0.25">
      <c r="A32" s="21" t="s">
        <v>11</v>
      </c>
      <c r="B32" s="20"/>
      <c r="C32" s="23">
        <f t="shared" ref="C32" si="9">N32/1.95583</f>
        <v>389.88198452830767</v>
      </c>
      <c r="D32" s="23">
        <f t="shared" ref="D32" si="10">O32/1.95583</f>
        <v>364.46499174263619</v>
      </c>
      <c r="E32" s="23">
        <f t="shared" ref="E32" si="11">C32*100/D32-100</f>
        <v>6.9737816694393189</v>
      </c>
      <c r="F32" s="23">
        <f t="shared" ref="F32" si="12">Q32/1.95583</f>
        <v>154.04086142456146</v>
      </c>
      <c r="G32" s="23">
        <f t="shared" ref="G32" si="13">R32/1.95583</f>
        <v>142.78768093341446</v>
      </c>
      <c r="H32" s="23">
        <f t="shared" ref="H32" si="14">F32*100/G32-100</f>
        <v>7.8810583781346253</v>
      </c>
      <c r="I32" s="23">
        <f>C32*100/$C$32</f>
        <v>100</v>
      </c>
      <c r="J32" s="23">
        <f>D32*100/$D$32</f>
        <v>100</v>
      </c>
      <c r="L32" s="21" t="s">
        <v>11</v>
      </c>
      <c r="M32" s="20"/>
      <c r="N32" s="18">
        <v>762.54288179999992</v>
      </c>
      <c r="O32" s="18">
        <v>712.83156480000014</v>
      </c>
      <c r="P32" s="23">
        <f t="shared" si="7"/>
        <v>6.9737816694393047</v>
      </c>
      <c r="Q32" s="18">
        <v>301.277738</v>
      </c>
      <c r="R32" s="18">
        <v>279.26843000000002</v>
      </c>
      <c r="S32" s="23">
        <f t="shared" ref="S32" si="15">Q32*100/R32-100</f>
        <v>7.8810583781345969</v>
      </c>
      <c r="T32" s="24">
        <f>N32*100/$N$32</f>
        <v>100</v>
      </c>
      <c r="U32" s="24">
        <f>O32*100/$O$32</f>
        <v>100.00000000000001</v>
      </c>
    </row>
    <row r="34" spans="1:19" s="1" customFormat="1" ht="12.75" x14ac:dyDescent="0.2">
      <c r="I34" s="2"/>
    </row>
    <row r="35" spans="1:19" s="1" customFormat="1" ht="12.75" x14ac:dyDescent="0.2">
      <c r="N35" s="25"/>
      <c r="O35" s="25"/>
      <c r="P35" s="26"/>
      <c r="Q35" s="25"/>
      <c r="R35" s="25"/>
      <c r="S35" s="26"/>
    </row>
    <row r="36" spans="1:19" s="1" customFormat="1" x14ac:dyDescent="0.25">
      <c r="A36" s="6"/>
      <c r="N36" s="25"/>
      <c r="O36" s="25"/>
      <c r="P36" s="26"/>
      <c r="Q36" s="25"/>
      <c r="R36" s="25"/>
      <c r="S36" s="26"/>
    </row>
    <row r="37" spans="1:19" x14ac:dyDescent="0.25">
      <c r="N37" s="27"/>
      <c r="O37" s="27"/>
      <c r="P37" s="28"/>
      <c r="Q37" s="27"/>
      <c r="R37" s="27"/>
      <c r="S37" s="28"/>
    </row>
    <row r="39" spans="1:19" x14ac:dyDescent="0.25">
      <c r="C39" s="28"/>
      <c r="D39" s="28"/>
      <c r="E39" s="28"/>
      <c r="F39" s="28"/>
      <c r="G39" s="28"/>
      <c r="H39" s="28"/>
    </row>
    <row r="40" spans="1:19" x14ac:dyDescent="0.25">
      <c r="C40" s="28"/>
      <c r="D40" s="28"/>
      <c r="E40" s="28"/>
      <c r="F40" s="28"/>
      <c r="G40" s="28"/>
      <c r="H40" s="28"/>
    </row>
    <row r="41" spans="1:19" x14ac:dyDescent="0.25">
      <c r="C41" s="28"/>
      <c r="D41" s="28"/>
      <c r="E41" s="28"/>
      <c r="F41" s="28"/>
      <c r="G41" s="28"/>
      <c r="H41" s="28"/>
    </row>
  </sheetData>
  <sortState xmlns:xlrd2="http://schemas.microsoft.com/office/spreadsheetml/2017/richdata2" ref="M5:U29">
    <sortCondition descending="1" ref="N5:N29"/>
  </sortState>
  <mergeCells count="10">
    <mergeCell ref="T2:U2"/>
    <mergeCell ref="A2:A4"/>
    <mergeCell ref="B2:B4"/>
    <mergeCell ref="C2:E2"/>
    <mergeCell ref="I2:J2"/>
    <mergeCell ref="L2:L4"/>
    <mergeCell ref="F2:H2"/>
    <mergeCell ref="Q2:S2"/>
    <mergeCell ref="M2:M4"/>
    <mergeCell ref="N2:P2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2020-03-16T20:08:32Z</dcterms:modified>
</cp:coreProperties>
</file>